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4_2025\"/>
    </mc:Choice>
  </mc:AlternateContent>
  <bookViews>
    <workbookView xWindow="0" yWindow="0" windowWidth="28800" windowHeight="11700" activeTab="3"/>
  </bookViews>
  <sheets>
    <sheet name="Portada 3.9" sheetId="1" r:id="rId1"/>
    <sheet name="Estratificación GMA" sheetId="8" r:id="rId2"/>
    <sheet name="eConsulta servicio" sheetId="9" r:id="rId3"/>
    <sheet name="especialidades eConsult hoispit" sheetId="10" r:id="rId4"/>
    <sheet name="Actividades docentes" sheetId="3" r:id="rId5"/>
    <sheet name="Formación AP-AE" sheetId="4" r:id="rId6"/>
    <sheet name="Investigación" sheetId="6" r:id="rId7"/>
    <sheet name="Comisiones" sheetId="2" r:id="rId8"/>
  </sheets>
  <externalReferences>
    <externalReference r:id="rId9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3" l="1"/>
</calcChain>
</file>

<file path=xl/sharedStrings.xml><?xml version="1.0" encoding="utf-8"?>
<sst xmlns="http://schemas.openxmlformats.org/spreadsheetml/2006/main" count="89" uniqueCount="86">
  <si>
    <t>Servicio Madrileño de Salud</t>
  </si>
  <si>
    <t>Fuente: Unidad de Continuidad Asistencial. Dirección General Asistencial. </t>
  </si>
  <si>
    <t>Fuente: Unidad de Continuidad Asistencial. Dirección General Asistencial </t>
  </si>
  <si>
    <r>
      <t>TIPO DE ACTIVIDAD</t>
    </r>
    <r>
      <rPr>
        <b/>
        <sz val="10"/>
        <color rgb="FF7F7F7F"/>
        <rFont val="Montserrat SemiBold"/>
      </rPr>
      <t> </t>
    </r>
  </si>
  <si>
    <r>
      <t>TOTAL</t>
    </r>
    <r>
      <rPr>
        <b/>
        <sz val="10"/>
        <color rgb="FF7F7F7F"/>
        <rFont val="Montserrat SemiBold"/>
      </rPr>
      <t> </t>
    </r>
  </si>
  <si>
    <t>Comunicaciones a congresos </t>
  </si>
  <si>
    <t>Publicaciones en revistas científicas </t>
  </si>
  <si>
    <t>Proyectos de investigación en curso </t>
  </si>
  <si>
    <t>3.9 Continuidad Asistencial</t>
  </si>
  <si>
    <t>3. Respuesta Integrada a las Necesidades Asistenciales</t>
  </si>
  <si>
    <t>Nivel de riesgo</t>
  </si>
  <si>
    <t>Nivel de Riesgo Alto - NRA</t>
  </si>
  <si>
    <t>Nivel de Riesgo Medio - NRM</t>
  </si>
  <si>
    <t>Nivel de Riesgo Bajo  - NRB</t>
  </si>
  <si>
    <t>Nivel de Riesgo Promoción de la salud - NRPP</t>
  </si>
  <si>
    <t>Población Comunidad de Madrid</t>
  </si>
  <si>
    <t xml:space="preserve">% De población con patología crónica </t>
  </si>
  <si>
    <t>ACTIVIDADES DOCENTES</t>
  </si>
  <si>
    <t>Nº  EDICIONES</t>
  </si>
  <si>
    <t>HORAS POR EDICIÓN</t>
  </si>
  <si>
    <t>Nº ASISTENTES</t>
  </si>
  <si>
    <t>Nº TOTAL DE HORAS</t>
  </si>
  <si>
    <t>PROCESO ASISTENCIAL INTEGRADO DEL PACIENTE CRÓNICO COMPLEJO</t>
  </si>
  <si>
    <t>PROCESO INTEGRADO DE ATENCIÓN Y EDUCACIÓN ESTRUCTURADA DE LA PERSONA CON INSUFICIENCIA CARDIACA CRÓNICA</t>
  </si>
  <si>
    <t xml:space="preserve">PROCESO INTEGRADO DE ATENCIÓN Y EDUCACIÓN ESTRUCTURADA DE LA PERSONA CON EPOC </t>
  </si>
  <si>
    <t xml:space="preserve">ROL DE ENFERMERA EDUCADORA ENTRENADORA EN AUTOCUIDADO </t>
  </si>
  <si>
    <t>FISIOTERAPIA RESPIRATORIA Y EJERCICIO FÍSICO EN EL PACIENTE CON EPOC PARA FISIOTERAPÉUTAS DE ATENCIÓN PRIMARIA</t>
  </si>
  <si>
    <t>TOTAL</t>
  </si>
  <si>
    <t>TIPO DE INTERVENCIÓN FORMATIVA</t>
  </si>
  <si>
    <t>NÚMERO TOTAL  INTERVENCIONES</t>
  </si>
  <si>
    <t>Nº INTERVENCIONES ACREDITADAS</t>
  </si>
  <si>
    <t>Nº INTERVENCIONES NO ACREDITADAS</t>
  </si>
  <si>
    <t>CURSOS</t>
  </si>
  <si>
    <t>SESIONES</t>
  </si>
  <si>
    <t>JORNADAS/ENCUENTROS</t>
  </si>
  <si>
    <t>Comisión</t>
  </si>
  <si>
    <t>Porcentaje de hospitales</t>
  </si>
  <si>
    <t>Nº reuniones</t>
  </si>
  <si>
    <t xml:space="preserve">Comisión de Continuidad  Asistencial </t>
  </si>
  <si>
    <t>Comisión de Sector Asistencial de AP-AH</t>
  </si>
  <si>
    <t>Subcomisión de pediatría</t>
  </si>
  <si>
    <t>Comisión de Coordinación Asistencial de cuidados</t>
  </si>
  <si>
    <t>Comisión de Coordinación Asistencial en Farmacoterapia</t>
  </si>
  <si>
    <t>Comisión de Coordinación y Seguimiento de los PAIS (GDL)</t>
  </si>
  <si>
    <t>MEMORIA DE ACTIVIDAD 2025</t>
  </si>
  <si>
    <t>Servicio</t>
  </si>
  <si>
    <t>Total eC</t>
  </si>
  <si>
    <t>% eC respecto al total</t>
  </si>
  <si>
    <t>DER</t>
  </si>
  <si>
    <t>CAR</t>
  </si>
  <si>
    <t>DIG</t>
  </si>
  <si>
    <t>HEM</t>
  </si>
  <si>
    <t>END</t>
  </si>
  <si>
    <t>NRL</t>
  </si>
  <si>
    <t>MIR</t>
  </si>
  <si>
    <t>NML</t>
  </si>
  <si>
    <t>GIN</t>
  </si>
  <si>
    <t>PSQ</t>
  </si>
  <si>
    <t xml:space="preserve">Especialidades eConsul.Hospital </t>
  </si>
  <si>
    <t>ANGIOLOGÍA Y CIRUGÍA VASCULAR</t>
  </si>
  <si>
    <t>UNIDAD DEL DOLOR</t>
  </si>
  <si>
    <t>OBSTETRICIA</t>
  </si>
  <si>
    <t xml:space="preserve">ONCOLOGÍA MÉDICA </t>
  </si>
  <si>
    <t>GERIATRÍA</t>
  </si>
  <si>
    <t>OFTALMOLOGÍA</t>
  </si>
  <si>
    <t>ALERGOLOGÍA</t>
  </si>
  <si>
    <t>CIRUGÍA GENERAL Y AP. DIGESTIVO</t>
  </si>
  <si>
    <t>NEFROLOGÍA</t>
  </si>
  <si>
    <t>PEDIATRÍA</t>
  </si>
  <si>
    <t>TRAUMATOLOGÍA</t>
  </si>
  <si>
    <t>GINECOLOGÍA</t>
  </si>
  <si>
    <t>NEUROLOGÍA</t>
  </si>
  <si>
    <t>OTORRINOLARINGOLOGÍA</t>
  </si>
  <si>
    <t>PSIQUIATRÍA</t>
  </si>
  <si>
    <t>UROLOGÍA</t>
  </si>
  <si>
    <t>APARATO DIGESTIVO</t>
  </si>
  <si>
    <t>NEUMOLOGÍA</t>
  </si>
  <si>
    <t xml:space="preserve">REHABILITACION </t>
  </si>
  <si>
    <t>CARDIOLOGÍA</t>
  </si>
  <si>
    <t>DERMATOLOGÍA</t>
  </si>
  <si>
    <t>ENDOCRINOLOGÍA</t>
  </si>
  <si>
    <t xml:space="preserve">HEMATOLOGIA </t>
  </si>
  <si>
    <t>MEDICINA INTERNA</t>
  </si>
  <si>
    <t>REUMATOLOGÍA</t>
  </si>
  <si>
    <t>PREVENCIÓN, DETECCIÓN Y ABORDAJE DE LOS FACTORES DE RIESGO VASCULAR EN ATENCIÓN PRIMARIA: ASPECTOS PRÁCTICOS</t>
  </si>
  <si>
    <t>USO DEA INTERCONSULTA ELECTRÓNICA NO PRESENCIAL (eConsulta) ENTRE HOSPITALES DE MEDIA ESTANCIA Y HOSPITALES CONVENCIONALES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</si>
</sst>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4"/>
      <color theme="1" tint="0.499984740745262"/>
      <name val="Calibri"/>
      <family val="2"/>
      <scheme val="minor"/>
    </font>
    <font>
      <b/>
      <sz val="24"/>
      <color rgb="FFC00000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sz val="9"/>
      <color rgb="FF31849B"/>
      <name val="Montserrat Medium"/>
    </font>
    <font>
      <sz val="8"/>
      <color rgb="FF31849B"/>
      <name val="Montserrat Medium"/>
    </font>
    <font>
      <sz val="9"/>
      <color rgb="FF31849B"/>
      <name val="Montserrat SemiBold"/>
    </font>
    <font>
      <sz val="10"/>
      <color rgb="FF7F7F7F"/>
      <name val="Montserrat SemiBold"/>
    </font>
    <font>
      <b/>
      <sz val="10"/>
      <color rgb="FF595959"/>
      <name val="Montserrat SemiBold"/>
    </font>
    <font>
      <sz val="8"/>
      <color rgb="FF7F7F7F"/>
      <name val="Montserrat Medium"/>
    </font>
    <font>
      <sz val="8"/>
      <color rgb="FF808080"/>
      <name val="Montserrat Medium"/>
    </font>
    <font>
      <i/>
      <sz val="8"/>
      <color rgb="FF7F7F7F"/>
      <name val="Montserrat Medium"/>
    </font>
    <font>
      <b/>
      <sz val="10"/>
      <color rgb="FF7F7F7F"/>
      <name val="Montserrat SemiBold"/>
    </font>
    <font>
      <sz val="10"/>
      <color rgb="FF595959"/>
      <name val="Montserrat SemiBold"/>
    </font>
    <font>
      <sz val="9"/>
      <color rgb="FF7F7F7F"/>
      <name val="Montserrat Medium"/>
    </font>
    <font>
      <sz val="9"/>
      <color rgb="FF7F7F7F"/>
      <name val="Montserrat SemiBold"/>
    </font>
    <font>
      <b/>
      <sz val="9"/>
      <color rgb="FF595959"/>
      <name val="Montserrat SemiBold"/>
    </font>
    <font>
      <sz val="11"/>
      <color theme="1"/>
      <name val="Calibri"/>
      <family val="2"/>
      <scheme val="minor"/>
    </font>
    <font>
      <b/>
      <sz val="11"/>
      <name val="Calibri"/>
    </font>
    <font>
      <sz val="11"/>
      <color rgb="FF000000"/>
      <name val="Calibri"/>
      <family val="2"/>
    </font>
    <font>
      <b/>
      <sz val="9"/>
      <color rgb="FF595959"/>
      <name val="Montserrat Medium"/>
    </font>
  </fonts>
  <fills count="7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92CDDC"/>
      </bottom>
      <diagonal/>
    </border>
    <border>
      <left style="thin">
        <color rgb="FF000000"/>
      </left>
      <right/>
      <top style="thin">
        <color rgb="FF000000"/>
      </top>
      <bottom style="medium">
        <color rgb="FF92CDDC"/>
      </bottom>
      <diagonal/>
    </border>
    <border>
      <left/>
      <right style="thin">
        <color rgb="FF000000"/>
      </right>
      <top style="thin">
        <color rgb="FF000000"/>
      </top>
      <bottom style="medium">
        <color rgb="FF92CDDC"/>
      </bottom>
      <diagonal/>
    </border>
    <border>
      <left style="thin">
        <color rgb="FF000000"/>
      </left>
      <right/>
      <top/>
      <bottom style="medium">
        <color rgb="FF92CDDC"/>
      </bottom>
      <diagonal/>
    </border>
    <border>
      <left/>
      <right style="thin">
        <color rgb="FF000000"/>
      </right>
      <top/>
      <bottom style="medium">
        <color rgb="FF92CDDC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92CDDC"/>
      </top>
      <bottom/>
      <diagonal/>
    </border>
    <border>
      <left/>
      <right style="thin">
        <color rgb="FF000000"/>
      </right>
      <top style="medium">
        <color rgb="FF92CDDC"/>
      </top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2" fillId="0" borderId="0"/>
  </cellStyleXfs>
  <cellXfs count="56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justify" vertical="center"/>
    </xf>
    <xf numFmtId="0" fontId="14" fillId="3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8" fillId="2" borderId="11" xfId="0" applyFont="1" applyFill="1" applyBorder="1" applyAlignment="1">
      <alignment horizontal="justify" vertical="center" wrapText="1"/>
    </xf>
    <xf numFmtId="17" fontId="18" fillId="2" borderId="11" xfId="0" applyNumberFormat="1" applyFont="1" applyFill="1" applyBorder="1" applyAlignment="1">
      <alignment horizontal="justify" vertical="center" wrapText="1"/>
    </xf>
    <xf numFmtId="0" fontId="19" fillId="0" borderId="0" xfId="0" applyFont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10" fontId="19" fillId="0" borderId="1" xfId="0" applyNumberFormat="1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justify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20" fillId="4" borderId="1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23" fillId="5" borderId="13" xfId="0" applyFont="1" applyFill="1" applyBorder="1" applyAlignment="1">
      <alignment horizontal="center" vertical="top"/>
    </xf>
    <xf numFmtId="0" fontId="24" fillId="6" borderId="13" xfId="0" applyFont="1" applyFill="1" applyBorder="1"/>
    <xf numFmtId="0" fontId="24" fillId="0" borderId="13" xfId="0" applyFont="1" applyBorder="1"/>
    <xf numFmtId="10" fontId="24" fillId="0" borderId="13" xfId="0" applyNumberFormat="1" applyFont="1" applyBorder="1"/>
    <xf numFmtId="0" fontId="0" fillId="5" borderId="0" xfId="0" applyFill="1" applyAlignment="1">
      <alignment wrapText="1"/>
    </xf>
    <xf numFmtId="0" fontId="22" fillId="0" borderId="0" xfId="1" applyAlignment="1">
      <alignment wrapText="1"/>
    </xf>
    <xf numFmtId="0" fontId="22" fillId="0" borderId="0" xfId="1"/>
    <xf numFmtId="9" fontId="0" fillId="0" borderId="0" xfId="0" applyNumberFormat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6" fillId="0" borderId="12" xfId="0" applyFont="1" applyBorder="1" applyAlignment="1">
      <alignment horizontal="left" vertical="top" wrapText="1"/>
    </xf>
    <xf numFmtId="0" fontId="16" fillId="0" borderId="8" xfId="0" applyFont="1" applyFill="1" applyBorder="1" applyAlignment="1">
      <alignment horizontal="left" vertical="top" wrapText="1"/>
    </xf>
    <xf numFmtId="0" fontId="10" fillId="0" borderId="9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justify" vertical="center" wrapText="1"/>
    </xf>
    <xf numFmtId="0" fontId="15" fillId="0" borderId="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justify" vertical="center" wrapText="1"/>
    </xf>
    <xf numFmtId="0" fontId="18" fillId="2" borderId="11" xfId="0" applyFont="1" applyFill="1" applyBorder="1" applyAlignment="1">
      <alignment horizontal="center" vertical="center" wrapText="1"/>
    </xf>
    <xf numFmtId="3" fontId="25" fillId="0" borderId="1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Número de hospitales con eConsulta por servicio.</a:t>
            </a:r>
          </a:p>
        </c:rich>
      </c:tx>
      <c:layout>
        <c:manualLayout>
          <c:xMode val="edge"/>
          <c:yMode val="edge"/>
          <c:x val="0.27052556489814716"/>
          <c:y val="1.66468521064821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'[1]Especialidades.eConsul.Hosp (2)'!$B$1:$B$25</c:f>
              <c:strCache>
                <c:ptCount val="25"/>
                <c:pt idx="0">
                  <c:v>ANGIOLOGÍA Y CIRUGÍA VASCULAR</c:v>
                </c:pt>
                <c:pt idx="1">
                  <c:v>UNIDAD DEL DOLOR</c:v>
                </c:pt>
                <c:pt idx="2">
                  <c:v>OBSTETRICIA</c:v>
                </c:pt>
                <c:pt idx="3">
                  <c:v>ONCOLOGÍA MÉDICA </c:v>
                </c:pt>
                <c:pt idx="4">
                  <c:v>GERIATRÍA</c:v>
                </c:pt>
                <c:pt idx="5">
                  <c:v>OFTALMOLOGÍA</c:v>
                </c:pt>
                <c:pt idx="6">
                  <c:v>ALERGOLOGÍA</c:v>
                </c:pt>
                <c:pt idx="7">
                  <c:v>CIRUGÍA GENERAL Y AP. DIGESTIVO</c:v>
                </c:pt>
                <c:pt idx="8">
                  <c:v>NEFROLOGÍA</c:v>
                </c:pt>
                <c:pt idx="9">
                  <c:v>PEDIATRÍA</c:v>
                </c:pt>
                <c:pt idx="10">
                  <c:v>TRAUMATOLOGÍA</c:v>
                </c:pt>
                <c:pt idx="11">
                  <c:v>GINECOLOGÍA</c:v>
                </c:pt>
                <c:pt idx="12">
                  <c:v>NEUROLOGÍA</c:v>
                </c:pt>
                <c:pt idx="13">
                  <c:v>OTORRINOLARINGOLOGÍA</c:v>
                </c:pt>
                <c:pt idx="14">
                  <c:v>PSIQUIATRÍA</c:v>
                </c:pt>
                <c:pt idx="15">
                  <c:v>UROLOGÍA</c:v>
                </c:pt>
                <c:pt idx="16">
                  <c:v>APARATO DIGESTIVO</c:v>
                </c:pt>
                <c:pt idx="17">
                  <c:v>NEUMOLOGÍA</c:v>
                </c:pt>
                <c:pt idx="18">
                  <c:v>REHABILITACION </c:v>
                </c:pt>
                <c:pt idx="19">
                  <c:v>CARDIOLOGÍA</c:v>
                </c:pt>
                <c:pt idx="20">
                  <c:v>DERMATOLOGÍA</c:v>
                </c:pt>
                <c:pt idx="21">
                  <c:v>ENDOCRINOLOGÍA</c:v>
                </c:pt>
                <c:pt idx="22">
                  <c:v>HEMATOLOGIA </c:v>
                </c:pt>
                <c:pt idx="23">
                  <c:v>MEDICINA INTERNA</c:v>
                </c:pt>
                <c:pt idx="24">
                  <c:v>REUMATOLOGÍA</c:v>
                </c:pt>
              </c:strCache>
            </c:strRef>
          </c:cat>
          <c:val>
            <c:numRef>
              <c:f>'[1]Especialidades.eConsul.Hosp (2)'!$C$1:$C$25</c:f>
              <c:numCache>
                <c:formatCode>General</c:formatCode>
                <c:ptCount val="25"/>
                <c:pt idx="0">
                  <c:v>15</c:v>
                </c:pt>
                <c:pt idx="1">
                  <c:v>15</c:v>
                </c:pt>
                <c:pt idx="2">
                  <c:v>18</c:v>
                </c:pt>
                <c:pt idx="3">
                  <c:v>18</c:v>
                </c:pt>
                <c:pt idx="4">
                  <c:v>21</c:v>
                </c:pt>
                <c:pt idx="5">
                  <c:v>21</c:v>
                </c:pt>
                <c:pt idx="6">
                  <c:v>24</c:v>
                </c:pt>
                <c:pt idx="7">
                  <c:v>24</c:v>
                </c:pt>
                <c:pt idx="8">
                  <c:v>24</c:v>
                </c:pt>
                <c:pt idx="9">
                  <c:v>24</c:v>
                </c:pt>
                <c:pt idx="10">
                  <c:v>24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26</c:v>
                </c:pt>
                <c:pt idx="17">
                  <c:v>26</c:v>
                </c:pt>
                <c:pt idx="18">
                  <c:v>26</c:v>
                </c:pt>
                <c:pt idx="19">
                  <c:v>27</c:v>
                </c:pt>
                <c:pt idx="20">
                  <c:v>27</c:v>
                </c:pt>
                <c:pt idx="21">
                  <c:v>27</c:v>
                </c:pt>
                <c:pt idx="22">
                  <c:v>27</c:v>
                </c:pt>
                <c:pt idx="23">
                  <c:v>27</c:v>
                </c:pt>
                <c:pt idx="24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1B-4DAD-A602-18BB30C1422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056087391"/>
        <c:axId val="1056082815"/>
      </c:barChart>
      <c:catAx>
        <c:axId val="10560873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56082815"/>
        <c:crosses val="autoZero"/>
        <c:auto val="1"/>
        <c:lblAlgn val="ctr"/>
        <c:lblOffset val="100"/>
        <c:noMultiLvlLbl val="0"/>
      </c:catAx>
      <c:valAx>
        <c:axId val="10560828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0560873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</xdr:row>
      <xdr:rowOff>0</xdr:rowOff>
    </xdr:from>
    <xdr:to>
      <xdr:col>12</xdr:col>
      <xdr:colOff>654050</xdr:colOff>
      <xdr:row>26</xdr:row>
      <xdr:rowOff>48996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F435124-EBF4-45EB-A45E-50995DF36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62400" y="914400"/>
          <a:ext cx="6201410" cy="3889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</xdr:row>
      <xdr:rowOff>0</xdr:rowOff>
    </xdr:from>
    <xdr:to>
      <xdr:col>13</xdr:col>
      <xdr:colOff>636589</xdr:colOff>
      <xdr:row>33</xdr:row>
      <xdr:rowOff>22224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4E2D472A-7CE9-41AE-93F1-42AB58294D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----%20TECNICOS%20UNIDAD%20DE%20CONTINUIDAD%20ASISTENCIAL\MIRYAM\MEMORIA%202025%20recogida%20datos%20Memoria%20y%20PE\Presentaci&#243;n%20Reuni&#243;n%20marzo%202026\DATOS%20MEMORIA%20EXCELS%20%202025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.NIA"/>
      <sheetName val="PAIS INTEGRADOS"/>
      <sheetName val="informes externos"/>
      <sheetName val="Informes"/>
      <sheetName val="Especialista consultor "/>
      <sheetName val="MonograficaseConsulta"/>
      <sheetName val="NIVELES INTERVENCIÓN"/>
      <sheetName val="ER.PCC HOSPITALES"/>
      <sheetName val="NIA"/>
      <sheetName val="Especialidades.eConsul.Hosp (2)"/>
      <sheetName val="eConsulta servicio"/>
      <sheetName val="Especialidades.eConsul.Hospital"/>
      <sheetName val="eConsult Hospital encuesta "/>
      <sheetName val="COMISIONES"/>
      <sheetName val="CURSOS JORNADAS "/>
      <sheetName val="owssvr (3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 t="str">
            <v>ANGIOLOGÍA Y CIRUGÍA VASCULAR</v>
          </cell>
          <cell r="C1">
            <v>15</v>
          </cell>
        </row>
        <row r="2">
          <cell r="B2" t="str">
            <v>UNIDAD DEL DOLOR</v>
          </cell>
          <cell r="C2">
            <v>15</v>
          </cell>
        </row>
        <row r="3">
          <cell r="B3" t="str">
            <v>OBSTETRICIA</v>
          </cell>
          <cell r="C3">
            <v>18</v>
          </cell>
        </row>
        <row r="4">
          <cell r="B4" t="str">
            <v xml:space="preserve">ONCOLOGÍA MÉDICA </v>
          </cell>
          <cell r="C4">
            <v>18</v>
          </cell>
        </row>
        <row r="5">
          <cell r="B5" t="str">
            <v>GERIATRÍA</v>
          </cell>
          <cell r="C5">
            <v>21</v>
          </cell>
        </row>
        <row r="6">
          <cell r="B6" t="str">
            <v>OFTALMOLOGÍA</v>
          </cell>
          <cell r="C6">
            <v>21</v>
          </cell>
        </row>
        <row r="7">
          <cell r="B7" t="str">
            <v>ALERGOLOGÍA</v>
          </cell>
          <cell r="C7">
            <v>24</v>
          </cell>
        </row>
        <row r="8">
          <cell r="B8" t="str">
            <v>CIRUGÍA GENERAL Y AP. DIGESTIVO</v>
          </cell>
          <cell r="C8">
            <v>24</v>
          </cell>
        </row>
        <row r="9">
          <cell r="B9" t="str">
            <v>NEFROLOGÍA</v>
          </cell>
          <cell r="C9">
            <v>24</v>
          </cell>
        </row>
        <row r="10">
          <cell r="B10" t="str">
            <v>PEDIATRÍA</v>
          </cell>
          <cell r="C10">
            <v>24</v>
          </cell>
        </row>
        <row r="11">
          <cell r="B11" t="str">
            <v>TRAUMATOLOGÍA</v>
          </cell>
          <cell r="C11">
            <v>24</v>
          </cell>
        </row>
        <row r="12">
          <cell r="B12" t="str">
            <v>GINECOLOGÍA</v>
          </cell>
          <cell r="C12">
            <v>25</v>
          </cell>
        </row>
        <row r="13">
          <cell r="B13" t="str">
            <v>NEUROLOGÍA</v>
          </cell>
          <cell r="C13">
            <v>25</v>
          </cell>
        </row>
        <row r="14">
          <cell r="B14" t="str">
            <v>OTORRINOLARINGOLOGÍA</v>
          </cell>
          <cell r="C14">
            <v>25</v>
          </cell>
        </row>
        <row r="15">
          <cell r="B15" t="str">
            <v>PSIQUIATRÍA</v>
          </cell>
          <cell r="C15">
            <v>25</v>
          </cell>
        </row>
        <row r="16">
          <cell r="B16" t="str">
            <v>UROLOGÍA</v>
          </cell>
          <cell r="C16">
            <v>25</v>
          </cell>
        </row>
        <row r="17">
          <cell r="B17" t="str">
            <v>APARATO DIGESTIVO</v>
          </cell>
          <cell r="C17">
            <v>26</v>
          </cell>
        </row>
        <row r="18">
          <cell r="B18" t="str">
            <v>NEUMOLOGÍA</v>
          </cell>
          <cell r="C18">
            <v>26</v>
          </cell>
        </row>
        <row r="19">
          <cell r="B19" t="str">
            <v xml:space="preserve">REHABILITACION </v>
          </cell>
          <cell r="C19">
            <v>26</v>
          </cell>
        </row>
        <row r="20">
          <cell r="B20" t="str">
            <v>CARDIOLOGÍA</v>
          </cell>
          <cell r="C20">
            <v>27</v>
          </cell>
        </row>
        <row r="21">
          <cell r="B21" t="str">
            <v>DERMATOLOGÍA</v>
          </cell>
          <cell r="C21">
            <v>27</v>
          </cell>
        </row>
        <row r="22">
          <cell r="B22" t="str">
            <v>ENDOCRINOLOGÍA</v>
          </cell>
          <cell r="C22">
            <v>27</v>
          </cell>
        </row>
        <row r="23">
          <cell r="B23" t="str">
            <v xml:space="preserve">HEMATOLOGIA </v>
          </cell>
          <cell r="C23">
            <v>27</v>
          </cell>
        </row>
        <row r="24">
          <cell r="B24" t="str">
            <v>MEDICINA INTERNA</v>
          </cell>
          <cell r="C24">
            <v>27</v>
          </cell>
        </row>
        <row r="25">
          <cell r="B25" t="str">
            <v>REUMATOLOGÍA</v>
          </cell>
          <cell r="C25">
            <v>27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4" workbookViewId="0">
      <selection activeCell="A4" sqref="A4:G4"/>
    </sheetView>
  </sheetViews>
  <sheetFormatPr baseColWidth="10" defaultColWidth="11.453125" defaultRowHeight="14.5" x14ac:dyDescent="0.35"/>
  <cols>
    <col min="1" max="3" width="11.453125" style="6"/>
    <col min="4" max="4" width="69.08984375" style="6" customWidth="1"/>
    <col min="5" max="16384" width="11.453125" style="6"/>
  </cols>
  <sheetData>
    <row r="3" spans="1:8" x14ac:dyDescent="0.35">
      <c r="B3" s="7"/>
    </row>
    <row r="4" spans="1:8" ht="46" x14ac:dyDescent="0.35">
      <c r="A4" s="39" t="s">
        <v>44</v>
      </c>
      <c r="B4" s="39"/>
      <c r="C4" s="39"/>
      <c r="D4" s="39"/>
      <c r="E4" s="39"/>
      <c r="F4" s="39"/>
      <c r="G4" s="39"/>
    </row>
    <row r="5" spans="1:8" x14ac:dyDescent="0.35">
      <c r="A5" s="1"/>
      <c r="B5" s="1"/>
      <c r="C5" s="1"/>
      <c r="D5" s="1"/>
      <c r="E5" s="1"/>
      <c r="F5" s="1"/>
      <c r="G5" s="1"/>
    </row>
    <row r="6" spans="1:8" x14ac:dyDescent="0.35">
      <c r="A6" s="1"/>
      <c r="B6" s="1"/>
      <c r="C6" s="1"/>
      <c r="D6" s="1"/>
      <c r="E6" s="1"/>
      <c r="F6" s="1"/>
      <c r="G6" s="1"/>
    </row>
    <row r="7" spans="1:8" x14ac:dyDescent="0.35">
      <c r="A7" s="1"/>
      <c r="B7" s="1"/>
      <c r="C7" s="1"/>
      <c r="D7" s="1"/>
      <c r="E7" s="1"/>
      <c r="F7" s="1"/>
      <c r="G7" s="1"/>
    </row>
    <row r="8" spans="1:8" x14ac:dyDescent="0.35">
      <c r="A8" s="1"/>
      <c r="B8" s="1"/>
      <c r="C8" s="1"/>
      <c r="D8" s="1"/>
      <c r="E8" s="1"/>
      <c r="F8" s="1"/>
      <c r="G8" s="1"/>
    </row>
    <row r="9" spans="1:8" x14ac:dyDescent="0.35">
      <c r="A9" s="1"/>
      <c r="B9" s="1"/>
      <c r="C9" s="1"/>
      <c r="D9" s="1"/>
      <c r="E9" s="1"/>
      <c r="F9" s="1"/>
      <c r="G9" s="1"/>
    </row>
    <row r="10" spans="1:8" ht="36" x14ac:dyDescent="0.35">
      <c r="A10" s="40" t="s">
        <v>0</v>
      </c>
      <c r="B10" s="40"/>
      <c r="C10" s="40"/>
      <c r="D10" s="40"/>
      <c r="E10" s="40"/>
      <c r="F10" s="40"/>
      <c r="G10" s="40"/>
    </row>
    <row r="14" spans="1:8" ht="31" x14ac:dyDescent="0.35">
      <c r="A14" s="41" t="s">
        <v>9</v>
      </c>
      <c r="B14" s="41"/>
      <c r="C14" s="41"/>
      <c r="D14" s="41"/>
      <c r="E14" s="41"/>
      <c r="F14" s="41"/>
      <c r="G14" s="41"/>
      <c r="H14" s="8"/>
    </row>
    <row r="15" spans="1:8" x14ac:dyDescent="0.35">
      <c r="A15" s="2"/>
      <c r="B15" s="2"/>
      <c r="C15" s="2"/>
      <c r="D15" s="2"/>
      <c r="E15" s="2"/>
      <c r="F15" s="2"/>
      <c r="G15" s="2"/>
    </row>
    <row r="16" spans="1:8" x14ac:dyDescent="0.35">
      <c r="A16" s="2"/>
      <c r="B16" s="2"/>
      <c r="C16" s="2"/>
      <c r="D16" s="2"/>
      <c r="E16" s="2"/>
      <c r="F16" s="2"/>
      <c r="G16" s="2"/>
    </row>
    <row r="17" spans="1:8" x14ac:dyDescent="0.35">
      <c r="A17" s="2"/>
      <c r="B17" s="2"/>
      <c r="C17" s="2"/>
      <c r="D17" s="2"/>
      <c r="E17" s="2"/>
      <c r="F17" s="2"/>
      <c r="G17" s="2"/>
    </row>
    <row r="18" spans="1:8" ht="31" x14ac:dyDescent="0.35">
      <c r="A18" s="42" t="s">
        <v>8</v>
      </c>
      <c r="B18" s="42"/>
      <c r="C18" s="42"/>
      <c r="D18" s="42"/>
      <c r="E18" s="42"/>
      <c r="F18" s="42"/>
      <c r="G18" s="42"/>
      <c r="H18" s="9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6" sqref="F6"/>
    </sheetView>
  </sheetViews>
  <sheetFormatPr baseColWidth="10" defaultRowHeight="14.5" x14ac:dyDescent="0.35"/>
  <cols>
    <col min="1" max="1" width="41.90625" customWidth="1"/>
    <col min="2" max="2" width="13.453125" customWidth="1"/>
  </cols>
  <sheetData>
    <row r="1" spans="1:2" ht="15.5" thickBot="1" x14ac:dyDescent="0.4">
      <c r="A1" s="16" t="s">
        <v>10</v>
      </c>
      <c r="B1" s="17">
        <v>45627</v>
      </c>
    </row>
    <row r="2" spans="1:2" x14ac:dyDescent="0.35">
      <c r="A2" s="43" t="s">
        <v>11</v>
      </c>
      <c r="B2" s="18"/>
    </row>
    <row r="3" spans="1:2" ht="15" thickBot="1" x14ac:dyDescent="0.4">
      <c r="A3" s="44"/>
      <c r="B3" s="19">
        <v>218982</v>
      </c>
    </row>
    <row r="4" spans="1:2" ht="15" thickBot="1" x14ac:dyDescent="0.4">
      <c r="A4" s="20" t="s">
        <v>12</v>
      </c>
      <c r="B4" s="19">
        <v>657010</v>
      </c>
    </row>
    <row r="5" spans="1:2" ht="15" thickBot="1" x14ac:dyDescent="0.4">
      <c r="A5" s="20" t="s">
        <v>13</v>
      </c>
      <c r="B5" s="19">
        <v>3504029</v>
      </c>
    </row>
    <row r="6" spans="1:2" ht="15" thickBot="1" x14ac:dyDescent="0.4">
      <c r="A6" s="20" t="s">
        <v>14</v>
      </c>
      <c r="B6" s="55">
        <v>2728622</v>
      </c>
    </row>
    <row r="7" spans="1:2" ht="15" thickBot="1" x14ac:dyDescent="0.4">
      <c r="A7" s="20" t="s">
        <v>15</v>
      </c>
      <c r="B7" s="19">
        <v>7108643</v>
      </c>
    </row>
    <row r="8" spans="1:2" ht="15" thickBot="1" x14ac:dyDescent="0.4">
      <c r="A8" s="20" t="s">
        <v>16</v>
      </c>
      <c r="B8" s="21">
        <v>0.61619999999999997</v>
      </c>
    </row>
    <row r="9" spans="1:2" x14ac:dyDescent="0.35">
      <c r="A9" s="15" t="s">
        <v>2</v>
      </c>
    </row>
  </sheetData>
  <mergeCells count="1">
    <mergeCell ref="A2:A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F6" sqref="F6"/>
    </sheetView>
  </sheetViews>
  <sheetFormatPr baseColWidth="10" defaultRowHeight="14.5" x14ac:dyDescent="0.35"/>
  <sheetData>
    <row r="1" spans="1:3" x14ac:dyDescent="0.35">
      <c r="A1" s="31" t="s">
        <v>45</v>
      </c>
      <c r="B1" s="31" t="s">
        <v>46</v>
      </c>
      <c r="C1" s="31" t="s">
        <v>47</v>
      </c>
    </row>
    <row r="2" spans="1:3" x14ac:dyDescent="0.35">
      <c r="A2" s="32" t="s">
        <v>48</v>
      </c>
      <c r="B2" s="33">
        <v>66386</v>
      </c>
      <c r="C2" s="34">
        <v>0.33600000000000002</v>
      </c>
    </row>
    <row r="3" spans="1:3" x14ac:dyDescent="0.35">
      <c r="A3" s="32" t="s">
        <v>49</v>
      </c>
      <c r="B3" s="33">
        <v>24312</v>
      </c>
      <c r="C3" s="34">
        <v>0.123</v>
      </c>
    </row>
    <row r="4" spans="1:3" x14ac:dyDescent="0.35">
      <c r="A4" s="32" t="s">
        <v>50</v>
      </c>
      <c r="B4" s="33">
        <v>18517</v>
      </c>
      <c r="C4" s="34">
        <v>9.4E-2</v>
      </c>
    </row>
    <row r="5" spans="1:3" x14ac:dyDescent="0.35">
      <c r="A5" s="32" t="s">
        <v>51</v>
      </c>
      <c r="B5" s="33">
        <v>15262</v>
      </c>
      <c r="C5" s="34">
        <v>7.6999999999999999E-2</v>
      </c>
    </row>
    <row r="6" spans="1:3" x14ac:dyDescent="0.35">
      <c r="A6" s="32" t="s">
        <v>52</v>
      </c>
      <c r="B6" s="33">
        <v>14733</v>
      </c>
      <c r="C6" s="34">
        <v>7.4999999999999997E-2</v>
      </c>
    </row>
    <row r="7" spans="1:3" x14ac:dyDescent="0.35">
      <c r="A7" s="32" t="s">
        <v>53</v>
      </c>
      <c r="B7" s="33">
        <v>13093</v>
      </c>
      <c r="C7" s="34">
        <v>6.6000000000000003E-2</v>
      </c>
    </row>
    <row r="8" spans="1:3" x14ac:dyDescent="0.35">
      <c r="A8" s="32" t="s">
        <v>54</v>
      </c>
      <c r="B8" s="33">
        <v>12985</v>
      </c>
      <c r="C8" s="34">
        <v>6.6000000000000003E-2</v>
      </c>
    </row>
    <row r="9" spans="1:3" x14ac:dyDescent="0.35">
      <c r="A9" s="32" t="s">
        <v>55</v>
      </c>
      <c r="B9" s="33">
        <v>11581</v>
      </c>
      <c r="C9" s="34">
        <v>5.8999999999999997E-2</v>
      </c>
    </row>
    <row r="10" spans="1:3" x14ac:dyDescent="0.35">
      <c r="A10" s="32" t="s">
        <v>56</v>
      </c>
      <c r="B10" s="33">
        <v>10443</v>
      </c>
      <c r="C10" s="34">
        <v>5.2999999999999999E-2</v>
      </c>
    </row>
    <row r="11" spans="1:3" x14ac:dyDescent="0.35">
      <c r="A11" s="32" t="s">
        <v>57</v>
      </c>
      <c r="B11" s="33">
        <v>10385</v>
      </c>
      <c r="C11" s="34">
        <v>5.2999999999999999E-2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topLeftCell="A4" workbookViewId="0">
      <selection activeCell="C6" sqref="C6"/>
    </sheetView>
  </sheetViews>
  <sheetFormatPr baseColWidth="10" defaultRowHeight="14.5" x14ac:dyDescent="0.35"/>
  <cols>
    <col min="1" max="1" width="25.1796875" customWidth="1"/>
  </cols>
  <sheetData>
    <row r="1" spans="1:2" ht="29" x14ac:dyDescent="0.35">
      <c r="A1" s="35" t="s">
        <v>58</v>
      </c>
    </row>
    <row r="2" spans="1:2" ht="29" x14ac:dyDescent="0.35">
      <c r="A2" s="36" t="s">
        <v>59</v>
      </c>
      <c r="B2" s="37">
        <v>15</v>
      </c>
    </row>
    <row r="3" spans="1:2" x14ac:dyDescent="0.35">
      <c r="A3" s="36" t="s">
        <v>60</v>
      </c>
      <c r="B3" s="37">
        <v>15</v>
      </c>
    </row>
    <row r="4" spans="1:2" x14ac:dyDescent="0.35">
      <c r="A4" s="36" t="s">
        <v>61</v>
      </c>
      <c r="B4" s="37">
        <v>18</v>
      </c>
    </row>
    <row r="5" spans="1:2" x14ac:dyDescent="0.35">
      <c r="A5" s="36" t="s">
        <v>62</v>
      </c>
      <c r="B5" s="37">
        <v>18</v>
      </c>
    </row>
    <row r="6" spans="1:2" x14ac:dyDescent="0.35">
      <c r="A6" s="36" t="s">
        <v>63</v>
      </c>
      <c r="B6" s="37">
        <v>21</v>
      </c>
    </row>
    <row r="7" spans="1:2" x14ac:dyDescent="0.35">
      <c r="A7" s="36" t="s">
        <v>64</v>
      </c>
      <c r="B7" s="37">
        <v>21</v>
      </c>
    </row>
    <row r="8" spans="1:2" x14ac:dyDescent="0.35">
      <c r="A8" s="36" t="s">
        <v>65</v>
      </c>
      <c r="B8" s="37">
        <v>24</v>
      </c>
    </row>
    <row r="9" spans="1:2" ht="29" x14ac:dyDescent="0.35">
      <c r="A9" s="36" t="s">
        <v>66</v>
      </c>
      <c r="B9" s="37">
        <v>24</v>
      </c>
    </row>
    <row r="10" spans="1:2" x14ac:dyDescent="0.35">
      <c r="A10" s="36" t="s">
        <v>67</v>
      </c>
      <c r="B10" s="37">
        <v>24</v>
      </c>
    </row>
    <row r="11" spans="1:2" x14ac:dyDescent="0.35">
      <c r="A11" s="36" t="s">
        <v>68</v>
      </c>
      <c r="B11" s="37">
        <v>24</v>
      </c>
    </row>
    <row r="12" spans="1:2" x14ac:dyDescent="0.35">
      <c r="A12" s="36" t="s">
        <v>69</v>
      </c>
      <c r="B12" s="37">
        <v>24</v>
      </c>
    </row>
    <row r="13" spans="1:2" x14ac:dyDescent="0.35">
      <c r="A13" s="36" t="s">
        <v>70</v>
      </c>
      <c r="B13" s="37">
        <v>25</v>
      </c>
    </row>
    <row r="14" spans="1:2" x14ac:dyDescent="0.35">
      <c r="A14" s="36" t="s">
        <v>71</v>
      </c>
      <c r="B14" s="37">
        <v>25</v>
      </c>
    </row>
    <row r="15" spans="1:2" x14ac:dyDescent="0.35">
      <c r="A15" s="36" t="s">
        <v>72</v>
      </c>
      <c r="B15" s="37">
        <v>25</v>
      </c>
    </row>
    <row r="16" spans="1:2" x14ac:dyDescent="0.35">
      <c r="A16" s="36" t="s">
        <v>73</v>
      </c>
      <c r="B16" s="37">
        <v>25</v>
      </c>
    </row>
    <row r="17" spans="1:2" x14ac:dyDescent="0.35">
      <c r="A17" s="36" t="s">
        <v>74</v>
      </c>
      <c r="B17" s="37">
        <v>25</v>
      </c>
    </row>
    <row r="18" spans="1:2" x14ac:dyDescent="0.35">
      <c r="A18" s="36" t="s">
        <v>75</v>
      </c>
      <c r="B18" s="37">
        <v>26</v>
      </c>
    </row>
    <row r="19" spans="1:2" x14ac:dyDescent="0.35">
      <c r="A19" s="36" t="s">
        <v>76</v>
      </c>
      <c r="B19" s="37">
        <v>26</v>
      </c>
    </row>
    <row r="20" spans="1:2" x14ac:dyDescent="0.35">
      <c r="A20" s="36" t="s">
        <v>77</v>
      </c>
      <c r="B20" s="37">
        <v>26</v>
      </c>
    </row>
    <row r="21" spans="1:2" x14ac:dyDescent="0.35">
      <c r="A21" s="36" t="s">
        <v>78</v>
      </c>
      <c r="B21" s="37">
        <v>27</v>
      </c>
    </row>
    <row r="22" spans="1:2" x14ac:dyDescent="0.35">
      <c r="A22" s="36" t="s">
        <v>79</v>
      </c>
      <c r="B22" s="37">
        <v>27</v>
      </c>
    </row>
    <row r="23" spans="1:2" x14ac:dyDescent="0.35">
      <c r="A23" s="36" t="s">
        <v>80</v>
      </c>
      <c r="B23" s="37">
        <v>27</v>
      </c>
    </row>
    <row r="24" spans="1:2" x14ac:dyDescent="0.35">
      <c r="A24" s="36" t="s">
        <v>81</v>
      </c>
      <c r="B24" s="37">
        <v>27</v>
      </c>
    </row>
    <row r="25" spans="1:2" x14ac:dyDescent="0.35">
      <c r="A25" s="36" t="s">
        <v>82</v>
      </c>
      <c r="B25" s="37">
        <v>27</v>
      </c>
    </row>
    <row r="26" spans="1:2" x14ac:dyDescent="0.35">
      <c r="A26" s="36" t="s">
        <v>83</v>
      </c>
      <c r="B26" s="37">
        <v>27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7" workbookViewId="0">
      <selection activeCell="C9" sqref="C9"/>
    </sheetView>
  </sheetViews>
  <sheetFormatPr baseColWidth="10" defaultRowHeight="14.5" x14ac:dyDescent="0.35"/>
  <cols>
    <col min="1" max="1" width="25.08984375" style="4" customWidth="1"/>
    <col min="2" max="2" width="23.90625" customWidth="1"/>
    <col min="3" max="3" width="16.08984375" customWidth="1"/>
    <col min="4" max="4" width="17.90625" customWidth="1"/>
  </cols>
  <sheetData>
    <row r="1" spans="1:5" ht="45.5" thickBot="1" x14ac:dyDescent="0.4">
      <c r="A1" s="22" t="s">
        <v>17</v>
      </c>
      <c r="B1" s="23" t="s">
        <v>18</v>
      </c>
      <c r="C1" s="23" t="s">
        <v>19</v>
      </c>
      <c r="D1" s="23" t="s">
        <v>20</v>
      </c>
      <c r="E1" s="23" t="s">
        <v>21</v>
      </c>
    </row>
    <row r="2" spans="1:5" ht="38" thickBot="1" x14ac:dyDescent="0.4">
      <c r="A2" s="24" t="s">
        <v>22</v>
      </c>
      <c r="B2" s="10">
        <v>6</v>
      </c>
      <c r="C2" s="12">
        <v>6</v>
      </c>
      <c r="D2" s="10">
        <v>113</v>
      </c>
      <c r="E2" s="12">
        <v>24</v>
      </c>
    </row>
    <row r="3" spans="1:5" ht="63" thickBot="1" x14ac:dyDescent="0.4">
      <c r="A3" s="24" t="s">
        <v>23</v>
      </c>
      <c r="B3" s="10">
        <v>4</v>
      </c>
      <c r="C3" s="12">
        <v>6</v>
      </c>
      <c r="D3" s="10">
        <v>119</v>
      </c>
      <c r="E3" s="12">
        <v>24</v>
      </c>
    </row>
    <row r="4" spans="1:5" ht="50.5" thickBot="1" x14ac:dyDescent="0.4">
      <c r="A4" s="24" t="s">
        <v>24</v>
      </c>
      <c r="B4" s="10">
        <v>4</v>
      </c>
      <c r="C4" s="12">
        <v>6</v>
      </c>
      <c r="D4" s="10">
        <v>96</v>
      </c>
      <c r="E4" s="12">
        <v>24</v>
      </c>
    </row>
    <row r="5" spans="1:5" ht="38" thickBot="1" x14ac:dyDescent="0.4">
      <c r="A5" s="24" t="s">
        <v>25</v>
      </c>
      <c r="B5" s="10">
        <v>2</v>
      </c>
      <c r="C5" s="12">
        <v>10</v>
      </c>
      <c r="D5" s="10">
        <v>44</v>
      </c>
      <c r="E5" s="12">
        <v>20</v>
      </c>
    </row>
    <row r="6" spans="1:5" ht="63" thickBot="1" x14ac:dyDescent="0.4">
      <c r="A6" s="24" t="s">
        <v>26</v>
      </c>
      <c r="B6" s="10">
        <v>1</v>
      </c>
      <c r="C6" s="12">
        <v>12</v>
      </c>
      <c r="D6" s="10">
        <v>25</v>
      </c>
      <c r="E6" s="12">
        <v>12</v>
      </c>
    </row>
    <row r="7" spans="1:5" ht="63" thickBot="1" x14ac:dyDescent="0.4">
      <c r="A7" s="24" t="s">
        <v>84</v>
      </c>
      <c r="B7" s="10">
        <v>1</v>
      </c>
      <c r="C7" s="12">
        <v>10</v>
      </c>
      <c r="D7" s="10">
        <v>26</v>
      </c>
      <c r="E7" s="12">
        <v>20</v>
      </c>
    </row>
    <row r="8" spans="1:5" ht="75.5" thickBot="1" x14ac:dyDescent="0.4">
      <c r="A8" s="24" t="s">
        <v>85</v>
      </c>
      <c r="B8" s="10">
        <v>1</v>
      </c>
      <c r="C8" s="12">
        <v>3</v>
      </c>
      <c r="D8" s="10">
        <v>27</v>
      </c>
      <c r="E8" s="12">
        <v>3</v>
      </c>
    </row>
    <row r="9" spans="1:5" ht="15" thickBot="1" x14ac:dyDescent="0.4">
      <c r="A9" s="25" t="s">
        <v>27</v>
      </c>
      <c r="B9" s="26">
        <v>23</v>
      </c>
      <c r="C9" s="26">
        <f>SUM(C2:C8)</f>
        <v>53</v>
      </c>
      <c r="D9" s="26">
        <v>550</v>
      </c>
      <c r="E9" s="26">
        <v>147</v>
      </c>
    </row>
    <row r="10" spans="1:5" ht="14.4" customHeight="1" x14ac:dyDescent="0.35">
      <c r="A10" s="45" t="s">
        <v>2</v>
      </c>
      <c r="B10" s="45"/>
      <c r="C10" s="45"/>
      <c r="D10" s="45"/>
      <c r="E10" s="45"/>
    </row>
  </sheetData>
  <mergeCells count="1">
    <mergeCell ref="A10:E1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E13" sqref="E13"/>
    </sheetView>
  </sheetViews>
  <sheetFormatPr baseColWidth="10" defaultRowHeight="14.5" x14ac:dyDescent="0.35"/>
  <cols>
    <col min="1" max="1" width="33.453125" customWidth="1"/>
    <col min="2" max="2" width="27.90625" customWidth="1"/>
    <col min="3" max="3" width="21.36328125" customWidth="1"/>
    <col min="4" max="4" width="28.08984375" customWidth="1"/>
  </cols>
  <sheetData>
    <row r="1" spans="1:4" ht="28.5" thickBot="1" x14ac:dyDescent="0.4">
      <c r="A1" s="27" t="s">
        <v>28</v>
      </c>
      <c r="B1" s="27" t="s">
        <v>29</v>
      </c>
      <c r="C1" s="27" t="s">
        <v>30</v>
      </c>
      <c r="D1" s="27" t="s">
        <v>31</v>
      </c>
    </row>
    <row r="2" spans="1:4" ht="15" thickBot="1" x14ac:dyDescent="0.4">
      <c r="A2" s="20" t="s">
        <v>32</v>
      </c>
      <c r="B2" s="10">
        <v>287</v>
      </c>
      <c r="C2" s="10">
        <v>223</v>
      </c>
      <c r="D2" s="10">
        <v>64</v>
      </c>
    </row>
    <row r="3" spans="1:4" ht="15" thickBot="1" x14ac:dyDescent="0.4">
      <c r="A3" s="20" t="s">
        <v>33</v>
      </c>
      <c r="B3" s="10">
        <v>349</v>
      </c>
      <c r="C3" s="10">
        <v>121</v>
      </c>
      <c r="D3" s="10">
        <v>228</v>
      </c>
    </row>
    <row r="4" spans="1:4" ht="15" thickBot="1" x14ac:dyDescent="0.4">
      <c r="A4" s="20" t="s">
        <v>34</v>
      </c>
      <c r="B4" s="10">
        <v>299</v>
      </c>
      <c r="C4" s="10">
        <v>147</v>
      </c>
      <c r="D4" s="10">
        <v>152</v>
      </c>
    </row>
    <row r="5" spans="1:4" ht="15" thickBot="1" x14ac:dyDescent="0.4">
      <c r="A5" s="28" t="s">
        <v>27</v>
      </c>
      <c r="B5" s="26">
        <v>935</v>
      </c>
      <c r="C5" s="26">
        <v>491</v>
      </c>
      <c r="D5" s="26">
        <v>444</v>
      </c>
    </row>
    <row r="6" spans="1:4" x14ac:dyDescent="0.35">
      <c r="A6" s="46"/>
      <c r="B6" s="46"/>
      <c r="C6" s="46"/>
      <c r="D6" s="46"/>
    </row>
  </sheetData>
  <mergeCells count="1">
    <mergeCell ref="A6:D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D8" sqref="D8"/>
    </sheetView>
  </sheetViews>
  <sheetFormatPr baseColWidth="10" defaultRowHeight="14.5" x14ac:dyDescent="0.35"/>
  <cols>
    <col min="1" max="1" width="33.54296875" style="5" customWidth="1"/>
    <col min="2" max="2" width="25.90625" customWidth="1"/>
  </cols>
  <sheetData>
    <row r="1" spans="1:2" ht="15.5" thickBot="1" x14ac:dyDescent="0.4">
      <c r="A1" s="13" t="s">
        <v>3</v>
      </c>
      <c r="B1" s="14" t="s">
        <v>4</v>
      </c>
    </row>
    <row r="2" spans="1:2" x14ac:dyDescent="0.35">
      <c r="A2" s="47" t="s">
        <v>5</v>
      </c>
      <c r="B2" s="49">
        <v>147</v>
      </c>
    </row>
    <row r="3" spans="1:2" ht="15" thickBot="1" x14ac:dyDescent="0.4">
      <c r="A3" s="48"/>
      <c r="B3" s="50"/>
    </row>
    <row r="4" spans="1:2" x14ac:dyDescent="0.35">
      <c r="A4" s="47" t="s">
        <v>6</v>
      </c>
      <c r="B4" s="49">
        <v>28</v>
      </c>
    </row>
    <row r="5" spans="1:2" ht="15" thickBot="1" x14ac:dyDescent="0.4">
      <c r="A5" s="48"/>
      <c r="B5" s="50"/>
    </row>
    <row r="6" spans="1:2" x14ac:dyDescent="0.35">
      <c r="A6" s="47" t="s">
        <v>7</v>
      </c>
      <c r="B6" s="49">
        <v>48</v>
      </c>
    </row>
    <row r="7" spans="1:2" x14ac:dyDescent="0.35">
      <c r="A7" s="51"/>
      <c r="B7" s="52"/>
    </row>
    <row r="8" spans="1:2" ht="39" customHeight="1" x14ac:dyDescent="0.35">
      <c r="A8" s="46" t="s">
        <v>2</v>
      </c>
      <c r="B8" s="46"/>
    </row>
  </sheetData>
  <mergeCells count="7">
    <mergeCell ref="A8:B8"/>
    <mergeCell ref="A2:A3"/>
    <mergeCell ref="A4:A5"/>
    <mergeCell ref="B4:B5"/>
    <mergeCell ref="A6:A7"/>
    <mergeCell ref="B6:B7"/>
    <mergeCell ref="B2:B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D12" sqref="D12"/>
    </sheetView>
  </sheetViews>
  <sheetFormatPr baseColWidth="10" defaultRowHeight="14.5" x14ac:dyDescent="0.35"/>
  <cols>
    <col min="1" max="1" width="81.08984375" style="3" customWidth="1"/>
    <col min="2" max="2" width="25.453125" customWidth="1"/>
    <col min="3" max="3" width="26.453125" style="38" customWidth="1"/>
  </cols>
  <sheetData>
    <row r="1" spans="1:4" ht="30.5" thickBot="1" x14ac:dyDescent="0.4">
      <c r="A1" s="29" t="s">
        <v>35</v>
      </c>
      <c r="B1" s="54" t="s">
        <v>36</v>
      </c>
      <c r="C1" s="54"/>
      <c r="D1" s="29" t="s">
        <v>37</v>
      </c>
    </row>
    <row r="2" spans="1:4" ht="15" thickBot="1" x14ac:dyDescent="0.4">
      <c r="A2" s="53" t="s">
        <v>38</v>
      </c>
      <c r="B2" s="53"/>
      <c r="C2" s="30">
        <v>0.92</v>
      </c>
      <c r="D2" s="10">
        <v>78</v>
      </c>
    </row>
    <row r="3" spans="1:4" ht="15" thickBot="1" x14ac:dyDescent="0.4">
      <c r="A3" s="53" t="s">
        <v>39</v>
      </c>
      <c r="B3" s="53"/>
      <c r="C3" s="30">
        <v>0.89</v>
      </c>
      <c r="D3" s="10">
        <v>73</v>
      </c>
    </row>
    <row r="4" spans="1:4" ht="15" thickBot="1" x14ac:dyDescent="0.4">
      <c r="A4" s="53" t="s">
        <v>40</v>
      </c>
      <c r="B4" s="53"/>
      <c r="C4" s="30">
        <v>0.92</v>
      </c>
      <c r="D4" s="10">
        <v>59</v>
      </c>
    </row>
    <row r="5" spans="1:4" ht="15" thickBot="1" x14ac:dyDescent="0.4">
      <c r="A5" s="53" t="s">
        <v>41</v>
      </c>
      <c r="B5" s="53"/>
      <c r="C5" s="30">
        <v>0.85</v>
      </c>
      <c r="D5" s="10">
        <v>79</v>
      </c>
    </row>
    <row r="6" spans="1:4" ht="15" thickBot="1" x14ac:dyDescent="0.4">
      <c r="A6" s="53" t="s">
        <v>42</v>
      </c>
      <c r="B6" s="53"/>
      <c r="C6" s="30">
        <v>1</v>
      </c>
      <c r="D6" s="10">
        <v>100</v>
      </c>
    </row>
    <row r="7" spans="1:4" ht="15" thickBot="1" x14ac:dyDescent="0.4">
      <c r="A7" s="53" t="s">
        <v>43</v>
      </c>
      <c r="B7" s="53"/>
      <c r="C7" s="30">
        <v>0.66</v>
      </c>
      <c r="D7" s="10">
        <v>62</v>
      </c>
    </row>
    <row r="8" spans="1:4" x14ac:dyDescent="0.35">
      <c r="A8" s="11" t="s">
        <v>1</v>
      </c>
    </row>
    <row r="9" spans="1:4" x14ac:dyDescent="0.35">
      <c r="A9" s="11"/>
    </row>
  </sheetData>
  <mergeCells count="7">
    <mergeCell ref="A7:B7"/>
    <mergeCell ref="B1:C1"/>
    <mergeCell ref="A2:B2"/>
    <mergeCell ref="A3:B3"/>
    <mergeCell ref="A4:B4"/>
    <mergeCell ref="A5:B5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Portada 3.9</vt:lpstr>
      <vt:lpstr>Estratificación GMA</vt:lpstr>
      <vt:lpstr>eConsulta servicio</vt:lpstr>
      <vt:lpstr>especialidades eConsult hoispit</vt:lpstr>
      <vt:lpstr>Actividades docentes</vt:lpstr>
      <vt:lpstr>Formación AP-AE</vt:lpstr>
      <vt:lpstr>Investigación</vt:lpstr>
      <vt:lpstr>Comisiones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2022-02-08T09:26:12Z</dcterms:created>
  <dcterms:modified xsi:type="dcterms:W3CDTF">2026-06-09T10:55:17Z</dcterms:modified>
</cp:coreProperties>
</file>